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F78ABC24-AB19-4FFB-806C-5BE9777D658D}" xr6:coauthVersionLast="47" xr6:coauthVersionMax="47" xr10:uidLastSave="{00000000-0000-0000-0000-000000000000}"/>
  <bookViews>
    <workbookView xWindow="-120" yWindow="-120" windowWidth="29040" windowHeight="15990" activeTab="1" xr2:uid="{D1E1BC5F-36E0-44E9-9497-5B0A2D50304E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2" l="1"/>
  <c r="L13" i="2"/>
  <c r="K13" i="2"/>
</calcChain>
</file>

<file path=xl/sharedStrings.xml><?xml version="1.0" encoding="utf-8"?>
<sst xmlns="http://schemas.openxmlformats.org/spreadsheetml/2006/main" count="176" uniqueCount="39">
  <si>
    <t xml:space="preserve">                                                                             ÇÖLMEKÇİ PETROL                                                                              </t>
  </si>
  <si>
    <t>01/04/2025-30/04/2025 Tarihleri Arası Stok Detaylı C/H Ekstresi (EYÜP AĞA TARIM)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</si>
  <si>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</si>
  <si>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</si>
  <si>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</si>
  <si>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</si>
  <si>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</si>
  <si>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</si>
  <si>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</si>
  <si>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</si>
  <si>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</si>
  <si>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</si>
  <si>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</si>
  <si>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</si>
  <si>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</si>
  <si>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</si>
  <si>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</si>
  <si>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</si>
  <si>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</si>
  <si>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</si>
  <si>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</si>
  <si>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</si>
  <si>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</si>
  <si>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 xml:space="preserve">AF73      </t>
  </si>
  <si>
    <t xml:space="preserve">EYÜP AĞA TARIM                                    </t>
  </si>
  <si>
    <t xml:space="preserve">AI101     </t>
  </si>
  <si>
    <t xml:space="preserve">A-04           </t>
  </si>
  <si>
    <t xml:space="preserve">Motorin EU               </t>
  </si>
  <si>
    <t>EYÜP AĞA TAR</t>
  </si>
  <si>
    <t xml:space="preserve">                                                  </t>
  </si>
  <si>
    <t xml:space="preserve">              </t>
  </si>
  <si>
    <t xml:space="preserve">AF95      </t>
  </si>
  <si>
    <t>26/04/2025</t>
  </si>
  <si>
    <t xml:space="preserve">AI135     </t>
  </si>
  <si>
    <t>V</t>
  </si>
  <si>
    <t xml:space="preserve">ADBLUE TANKERLE GİTTİ                             </t>
  </si>
  <si>
    <t xml:space="preserve">YAĞ            </t>
  </si>
  <si>
    <t xml:space="preserve">ANTİFİRİZ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</si>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</sst>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0" fillId="5" borderId="6" xfId="0" applyNumberFormat="1" applyFill="1" applyBorder="1"/>
    <xf numFmtId="0" fontId="0" fillId="5" borderId="6" xfId="0" applyFill="1" applyBorder="1"/>
    <xf numFmtId="164" fontId="0" fillId="5" borderId="6" xfId="0" applyNumberFormat="1" applyFill="1" applyBorder="1"/>
    <xf numFmtId="165" fontId="0" fillId="5" borderId="6" xfId="0" applyNumberFormat="1" applyFill="1" applyBorder="1"/>
    <xf numFmtId="4" fontId="0" fillId="5" borderId="6" xfId="0" applyNumberFormat="1" applyFill="1" applyBorder="1"/>
    <xf numFmtId="0" fontId="2" fillId="4" borderId="6" xfId="0" applyFont="1" applyFill="1" applyBorder="1"/>
    <xf numFmtId="165" fontId="2" fillId="4" borderId="6" xfId="0" applyNumberFormat="1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B895-D890-4308-99A2-1AC373159737}">
  <dimension ref="A1:N11"/>
  <sheetViews>
    <sheetView zoomScaleNormal="100" zoomScaleSheetLayoutView="100" workbookViewId="0"/>
  </sheetViews>
  <sheetFormatPr defaultRowHeight="15" x14ac:dyDescent="0.25"/>
  <cols>
    <col min="1" max="1" width="12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10.28515625" customWidth="1"/>
    <col min="7" max="7" width="11.7109375" customWidth="1"/>
    <col min="8" max="8" width="12.7109375" customWidth="1"/>
    <col min="9" max="9" width="15.7109375" customWidth="1"/>
    <col min="10" max="10" width="10.7109375" customWidth="1"/>
    <col min="11" max="12" width="12.42578125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155005.84</v>
      </c>
      <c r="L4" s="10">
        <v>155006.49</v>
      </c>
      <c r="M4" s="10">
        <v>0</v>
      </c>
      <c r="N4" s="10">
        <v>0.65</v>
      </c>
    </row>
    <row r="5" spans="1:14" x14ac:dyDescent="0.25">
      <c r="A5" s="11">
        <v>45751</v>
      </c>
      <c r="B5" s="12" t="s">
        <v>3</v>
      </c>
      <c r="C5" s="12" t="s">
        <v>23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24</v>
      </c>
      <c r="J5" s="11">
        <v>45751</v>
      </c>
      <c r="K5" s="14">
        <v>69150.06</v>
      </c>
      <c r="L5" s="14">
        <v>0</v>
      </c>
      <c r="M5" s="14">
        <v>69149.41</v>
      </c>
      <c r="N5" s="14">
        <v>0</v>
      </c>
    </row>
    <row r="6" spans="1:14" x14ac:dyDescent="0.25">
      <c r="A6" s="12" t="s">
        <v>16</v>
      </c>
      <c r="B6" s="12" t="s">
        <v>17</v>
      </c>
      <c r="C6" s="12" t="s">
        <v>25</v>
      </c>
      <c r="D6" s="12" t="s">
        <v>26</v>
      </c>
      <c r="E6" s="12" t="s">
        <v>27</v>
      </c>
      <c r="F6" s="15">
        <v>1500</v>
      </c>
      <c r="G6" s="13">
        <v>38.42</v>
      </c>
      <c r="H6" s="12" t="s">
        <v>28</v>
      </c>
      <c r="I6" s="12" t="s">
        <v>29</v>
      </c>
      <c r="J6" s="12" t="s">
        <v>16</v>
      </c>
      <c r="K6" s="14" t="s">
        <v>30</v>
      </c>
      <c r="L6" s="14" t="s">
        <v>30</v>
      </c>
      <c r="M6" s="14" t="s">
        <v>30</v>
      </c>
      <c r="N6" s="14" t="s">
        <v>30</v>
      </c>
    </row>
    <row r="7" spans="1:14" x14ac:dyDescent="0.25">
      <c r="A7" s="11">
        <v>45773</v>
      </c>
      <c r="B7" s="12" t="s">
        <v>3</v>
      </c>
      <c r="C7" s="12" t="s">
        <v>31</v>
      </c>
      <c r="D7" s="12" t="s">
        <v>18</v>
      </c>
      <c r="E7" s="12" t="s">
        <v>19</v>
      </c>
      <c r="F7" s="12" t="s">
        <v>18</v>
      </c>
      <c r="G7" s="13" t="s">
        <v>20</v>
      </c>
      <c r="H7" s="12" t="s">
        <v>21</v>
      </c>
      <c r="I7" s="12" t="s">
        <v>24</v>
      </c>
      <c r="J7" s="12" t="s">
        <v>32</v>
      </c>
      <c r="K7" s="14">
        <v>16982.22</v>
      </c>
      <c r="L7" s="14">
        <v>0</v>
      </c>
      <c r="M7" s="14">
        <v>86131.63</v>
      </c>
      <c r="N7" s="14">
        <v>0</v>
      </c>
    </row>
    <row r="8" spans="1:14" x14ac:dyDescent="0.25">
      <c r="A8" s="12" t="s">
        <v>16</v>
      </c>
      <c r="B8" s="12" t="s">
        <v>17</v>
      </c>
      <c r="C8" s="12" t="s">
        <v>33</v>
      </c>
      <c r="D8" s="12" t="s">
        <v>26</v>
      </c>
      <c r="E8" s="12" t="s">
        <v>27</v>
      </c>
      <c r="F8" s="12">
        <v>380</v>
      </c>
      <c r="G8" s="13">
        <v>37.24</v>
      </c>
      <c r="H8" s="12" t="s">
        <v>28</v>
      </c>
      <c r="I8" s="12" t="s">
        <v>29</v>
      </c>
      <c r="J8" s="12" t="s">
        <v>16</v>
      </c>
      <c r="K8" s="14" t="s">
        <v>30</v>
      </c>
      <c r="L8" s="14" t="s">
        <v>30</v>
      </c>
      <c r="M8" s="14" t="s">
        <v>30</v>
      </c>
      <c r="N8" s="14" t="s">
        <v>30</v>
      </c>
    </row>
    <row r="9" spans="1:14" x14ac:dyDescent="0.25">
      <c r="A9" s="11">
        <v>45773</v>
      </c>
      <c r="B9" s="12" t="s">
        <v>34</v>
      </c>
      <c r="C9" s="12">
        <v>2935</v>
      </c>
      <c r="D9" s="12" t="s">
        <v>18</v>
      </c>
      <c r="E9" s="12" t="s">
        <v>19</v>
      </c>
      <c r="F9" s="12" t="s">
        <v>18</v>
      </c>
      <c r="G9" s="13" t="s">
        <v>20</v>
      </c>
      <c r="H9" s="12" t="s">
        <v>21</v>
      </c>
      <c r="I9" s="12" t="s">
        <v>35</v>
      </c>
      <c r="J9" s="12" t="s">
        <v>32</v>
      </c>
      <c r="K9" s="14">
        <v>600</v>
      </c>
      <c r="L9" s="14">
        <v>0</v>
      </c>
      <c r="M9" s="14">
        <v>86731.63</v>
      </c>
      <c r="N9" s="14">
        <v>0</v>
      </c>
    </row>
    <row r="10" spans="1:14" x14ac:dyDescent="0.25">
      <c r="A10" s="12" t="s">
        <v>16</v>
      </c>
      <c r="B10" s="12" t="s">
        <v>17</v>
      </c>
      <c r="C10" s="12">
        <v>2935</v>
      </c>
      <c r="D10" s="12" t="s">
        <v>36</v>
      </c>
      <c r="E10" s="12" t="s">
        <v>37</v>
      </c>
      <c r="F10" s="12">
        <v>600</v>
      </c>
      <c r="G10" s="13">
        <v>1</v>
      </c>
      <c r="H10" s="12" t="s">
        <v>21</v>
      </c>
      <c r="I10" s="12" t="s">
        <v>29</v>
      </c>
      <c r="J10" s="12" t="s">
        <v>16</v>
      </c>
      <c r="K10" s="14" t="s">
        <v>30</v>
      </c>
      <c r="L10" s="14" t="s">
        <v>30</v>
      </c>
      <c r="M10" s="14" t="s">
        <v>30</v>
      </c>
      <c r="N10" s="14" t="s">
        <v>30</v>
      </c>
    </row>
    <row r="11" spans="1:14" x14ac:dyDescent="0.25">
      <c r="A11" s="16" t="s">
        <v>38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v>86731.63</v>
      </c>
      <c r="N11" s="17" t="s">
        <v>30</v>
      </c>
    </row>
  </sheetData>
  <pageMargins left="0.7" right="0.7" top="0.75" bottom="0.75" header="0.3" footer="0.3"/>
  <pageSetup paperSize="9" scale="5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78F9-BF56-4765-94B6-9325421689EE}">
  <dimension ref="A1:N13"/>
  <sheetViews>
    <sheetView tabSelected="1" zoomScaleNormal="100" zoomScaleSheetLayoutView="100" workbookViewId="0">
      <selection activeCell="L13" sqref="L13"/>
    </sheetView>
  </sheetViews>
  <sheetFormatPr defaultRowHeight="15" x14ac:dyDescent="0.25"/>
  <cols>
    <col min="1" max="1" width="12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10.28515625" customWidth="1"/>
    <col min="7" max="7" width="11.7109375" customWidth="1"/>
    <col min="8" max="8" width="12.7109375" customWidth="1"/>
    <col min="9" max="9" width="15.7109375" customWidth="1"/>
    <col min="10" max="10" width="10.7109375" customWidth="1"/>
    <col min="11" max="12" width="12.42578125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155005.84</v>
      </c>
      <c r="L4" s="10">
        <v>155006.49</v>
      </c>
      <c r="M4" s="10">
        <v>0</v>
      </c>
      <c r="N4" s="10">
        <v>0.65</v>
      </c>
    </row>
    <row r="5" spans="1:14" x14ac:dyDescent="0.25">
      <c r="A5" s="11">
        <v>45751</v>
      </c>
      <c r="B5" s="12" t="s">
        <v>3</v>
      </c>
      <c r="C5" s="12" t="s">
        <v>23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24</v>
      </c>
      <c r="J5" s="11">
        <v>45751</v>
      </c>
      <c r="K5" s="14">
        <v>69150.06</v>
      </c>
      <c r="L5" s="14">
        <v>0</v>
      </c>
      <c r="M5" s="14">
        <v>69149.41</v>
      </c>
      <c r="N5" s="14">
        <v>0</v>
      </c>
    </row>
    <row r="6" spans="1:14" x14ac:dyDescent="0.25">
      <c r="A6" s="12" t="s">
        <v>16</v>
      </c>
      <c r="B6" s="12" t="s">
        <v>17</v>
      </c>
      <c r="C6" s="12" t="s">
        <v>25</v>
      </c>
      <c r="D6" s="12" t="s">
        <v>26</v>
      </c>
      <c r="E6" s="12" t="s">
        <v>27</v>
      </c>
      <c r="F6" s="15">
        <v>1500</v>
      </c>
      <c r="G6" s="13">
        <v>38.42</v>
      </c>
      <c r="H6" s="12" t="s">
        <v>28</v>
      </c>
      <c r="I6" s="12" t="s">
        <v>29</v>
      </c>
      <c r="J6" s="12" t="s">
        <v>16</v>
      </c>
      <c r="K6" s="14" t="s">
        <v>30</v>
      </c>
      <c r="L6" s="14" t="s">
        <v>30</v>
      </c>
      <c r="M6" s="14" t="s">
        <v>30</v>
      </c>
      <c r="N6" s="14" t="s">
        <v>30</v>
      </c>
    </row>
    <row r="7" spans="1:14" x14ac:dyDescent="0.25">
      <c r="A7" s="11">
        <v>45773</v>
      </c>
      <c r="B7" s="12" t="s">
        <v>3</v>
      </c>
      <c r="C7" s="12" t="s">
        <v>31</v>
      </c>
      <c r="D7" s="12" t="s">
        <v>18</v>
      </c>
      <c r="E7" s="12" t="s">
        <v>19</v>
      </c>
      <c r="F7" s="12" t="s">
        <v>18</v>
      </c>
      <c r="G7" s="13" t="s">
        <v>20</v>
      </c>
      <c r="H7" s="12" t="s">
        <v>21</v>
      </c>
      <c r="I7" s="12" t="s">
        <v>24</v>
      </c>
      <c r="J7" s="12" t="s">
        <v>32</v>
      </c>
      <c r="K7" s="14">
        <v>16982.22</v>
      </c>
      <c r="L7" s="14">
        <v>0</v>
      </c>
      <c r="M7" s="14">
        <v>86131.63</v>
      </c>
      <c r="N7" s="14">
        <v>0</v>
      </c>
    </row>
    <row r="8" spans="1:14" x14ac:dyDescent="0.25">
      <c r="A8" s="12" t="s">
        <v>16</v>
      </c>
      <c r="B8" s="12" t="s">
        <v>17</v>
      </c>
      <c r="C8" s="12" t="s">
        <v>33</v>
      </c>
      <c r="D8" s="12" t="s">
        <v>26</v>
      </c>
      <c r="E8" s="12" t="s">
        <v>27</v>
      </c>
      <c r="F8" s="12">
        <v>380</v>
      </c>
      <c r="G8" s="13">
        <v>37.24</v>
      </c>
      <c r="H8" s="12" t="s">
        <v>28</v>
      </c>
      <c r="I8" s="12" t="s">
        <v>29</v>
      </c>
      <c r="J8" s="12" t="s">
        <v>16</v>
      </c>
      <c r="K8" s="14" t="s">
        <v>30</v>
      </c>
      <c r="L8" s="14" t="s">
        <v>30</v>
      </c>
      <c r="M8" s="14" t="s">
        <v>30</v>
      </c>
      <c r="N8" s="14" t="s">
        <v>30</v>
      </c>
    </row>
    <row r="9" spans="1:14" x14ac:dyDescent="0.25">
      <c r="A9" s="11">
        <v>45773</v>
      </c>
      <c r="B9" s="12" t="s">
        <v>34</v>
      </c>
      <c r="C9" s="12">
        <v>2935</v>
      </c>
      <c r="D9" s="12" t="s">
        <v>18</v>
      </c>
      <c r="E9" s="12" t="s">
        <v>19</v>
      </c>
      <c r="F9" s="12" t="s">
        <v>18</v>
      </c>
      <c r="G9" s="13" t="s">
        <v>20</v>
      </c>
      <c r="H9" s="12" t="s">
        <v>21</v>
      </c>
      <c r="I9" s="12" t="s">
        <v>35</v>
      </c>
      <c r="J9" s="12" t="s">
        <v>32</v>
      </c>
      <c r="K9" s="14">
        <v>600</v>
      </c>
      <c r="L9" s="14">
        <v>0</v>
      </c>
      <c r="M9" s="14">
        <v>86731.63</v>
      </c>
      <c r="N9" s="14">
        <v>0</v>
      </c>
    </row>
    <row r="10" spans="1:14" x14ac:dyDescent="0.25">
      <c r="A10" s="12" t="s">
        <v>16</v>
      </c>
      <c r="B10" s="12" t="s">
        <v>17</v>
      </c>
      <c r="C10" s="12">
        <v>2935</v>
      </c>
      <c r="D10" s="12" t="s">
        <v>36</v>
      </c>
      <c r="E10" s="12" t="s">
        <v>37</v>
      </c>
      <c r="F10" s="12">
        <v>600</v>
      </c>
      <c r="G10" s="13">
        <v>1</v>
      </c>
      <c r="H10" s="12" t="s">
        <v>21</v>
      </c>
      <c r="I10" s="12" t="s">
        <v>29</v>
      </c>
      <c r="J10" s="12" t="s">
        <v>16</v>
      </c>
      <c r="K10" s="14" t="s">
        <v>30</v>
      </c>
      <c r="L10" s="14" t="s">
        <v>30</v>
      </c>
      <c r="M10" s="14" t="s">
        <v>30</v>
      </c>
      <c r="N10" s="14" t="s">
        <v>30</v>
      </c>
    </row>
    <row r="11" spans="1:14" x14ac:dyDescent="0.25">
      <c r="A11" s="16" t="s">
        <v>38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v>86731.63</v>
      </c>
      <c r="N11" s="17" t="s">
        <v>30</v>
      </c>
    </row>
    <row r="13" spans="1:14" x14ac:dyDescent="0.25">
      <c r="K13" s="18">
        <f>SUM(K5:K10)</f>
        <v>86732.28</v>
      </c>
      <c r="L13" s="18">
        <f>SUM(L5:L10)</f>
        <v>0</v>
      </c>
      <c r="M13" s="18">
        <f>K13-L13</f>
        <v>86732.28</v>
      </c>
    </row>
  </sheetData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2025-12-12T12:42:27Z</cp:lastPrinted>
  <dcterms:created xsi:type="dcterms:W3CDTF">2025-12-12T12:41:10Z</dcterms:created>
  <dcterms:modified xsi:type="dcterms:W3CDTF">2025-12-12T16:17:00Z</dcterms:modified>
</cp:coreProperties>
</file>